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74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 l="1"/>
  <c r="I8" i="1"/>
  <c r="G8" i="1"/>
</calcChain>
</file>

<file path=xl/sharedStrings.xml><?xml version="1.0" encoding="utf-8"?>
<sst xmlns="http://schemas.openxmlformats.org/spreadsheetml/2006/main" count="33" uniqueCount="27">
  <si>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</si>
  <si>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</si>
  <si>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</si>
  <si>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</si>
  <si>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</si>
  <si>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</si>
  <si>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</si>
  <si>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</si>
  <si>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</si>
  <si>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</si>
  <si>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</si>
  <si>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</si>
  <si>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</si>
  <si>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1003106AA01-0000</t>
  </si>
  <si>
    <t>Head cover gasket</t>
  </si>
  <si>
    <t>MF-69JS</t>
  </si>
  <si>
    <t>Cummins</t>
  </si>
  <si>
    <r>
      <t xml:space="preserve">                Supplier - B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</si>
  <si>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Volvo </t>
  </si>
  <si>
    <t>TAD-941,1641, TWD1643,45</t>
  </si>
  <si>
    <t> Engine oil filter</t>
  </si>
  <si>
    <t>23658092/ 21707133</t>
  </si>
  <si>
    <t xml:space="preserve">  For MYW BR Swel Twa Phoo-Rice Factory and MDY warranty customer </t>
  </si>
  <si>
    <r>
      <t xml:space="preserve">
BU Name         :   PG BU
Proposal No.    :  PG BU-LOCAL-ORD-174
Proposal Date  :   21.3.2025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MYW BR Swel Twa Phoo-Rice Factory and MDY warranty customer</t>
    </r>
  </si>
  <si>
    <r>
      <t xml:space="preserve">                Supplier - C 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</si>
  <si>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 Yar Su Thit, Arr Yone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</si>
  <si>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MMK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</si>
</sst>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 </c:v>
                  </c:pt>
                  <c:pt idx="1">
                    <c:v>TAD-941,1641, TWD1643,45</c:v>
                  </c:pt>
                  <c:pt idx="2">
                    <c:v> Engine oil filter</c:v>
                  </c:pt>
                  <c:pt idx="3">
                    <c:v>23658092/ 21707133</c:v>
                  </c:pt>
                  <c:pt idx="4">
                    <c:v>4</c:v>
                  </c:pt>
                  <c:pt idx="5">
                    <c:v>125,000</c:v>
                  </c:pt>
                  <c:pt idx="6">
                    <c:v>500000</c:v>
                  </c:pt>
                </c:lvl>
                <c:lvl>
                  <c:pt idx="0">
                    <c:v>Cummins</c:v>
                  </c:pt>
                  <c:pt idx="1">
                    <c:v>MF-69JS</c:v>
                  </c:pt>
                  <c:pt idx="2">
                    <c:v>Head cover gasket</c:v>
                  </c:pt>
                  <c:pt idx="3">
                    <c:v>1003106AA01-0000</c:v>
                  </c:pt>
                  <c:pt idx="4">
                    <c:v>1</c:v>
                  </c:pt>
                  <c:pt idx="5">
                    <c:v>15,000</c:v>
                  </c:pt>
                  <c:pt idx="6">
                    <c:v>15,000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Thit, Arr Yone 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 </c:v>
                  </c:pt>
                  <c:pt idx="1">
                    <c:v>TAD-941,1641, TWD1643,45</c:v>
                  </c:pt>
                  <c:pt idx="2">
                    <c:v> Engine oil filter</c:v>
                  </c:pt>
                  <c:pt idx="3">
                    <c:v>23658092/ 21707133</c:v>
                  </c:pt>
                  <c:pt idx="4">
                    <c:v>4</c:v>
                  </c:pt>
                  <c:pt idx="5">
                    <c:v>125,000</c:v>
                  </c:pt>
                  <c:pt idx="6">
                    <c:v>500000</c:v>
                  </c:pt>
                </c:lvl>
                <c:lvl>
                  <c:pt idx="0">
                    <c:v>Cummins</c:v>
                  </c:pt>
                  <c:pt idx="1">
                    <c:v>MF-69JS</c:v>
                  </c:pt>
                  <c:pt idx="2">
                    <c:v>Head cover gasket</c:v>
                  </c:pt>
                  <c:pt idx="3">
                    <c:v>1003106AA01-0000</c:v>
                  </c:pt>
                  <c:pt idx="4">
                    <c:v>1</c:v>
                  </c:pt>
                  <c:pt idx="5">
                    <c:v>15,000</c:v>
                  </c:pt>
                  <c:pt idx="6">
                    <c:v>15,000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Thit, Arr Yone 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5</c:v>
                </c:pt>
                <c:pt idx="5" formatCode="#,##0.00">
                  <c:v>0</c:v>
                </c:pt>
                <c:pt idx="6" formatCode="#,##0">
                  <c:v>515000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003192"/>
        <c:axId val="220142056"/>
      </c:barChart>
      <c:catAx>
        <c:axId val="125003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42056"/>
        <c:crosses val="autoZero"/>
        <c:auto val="1"/>
        <c:lblAlgn val="ctr"/>
        <c:lblOffset val="100"/>
        <c:noMultiLvlLbl val="0"/>
      </c:catAx>
      <c:valAx>
        <c:axId val="220142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03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4" zoomScaleNormal="100" workbookViewId="0">
      <selection activeCell="J6" sqref="J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9" t="s">
        <v>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12.75" customHeight="1" x14ac:dyDescent="0.25">
      <c r="B2" s="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15" ht="142.5" customHeight="1" thickBot="1" x14ac:dyDescent="0.3">
      <c r="B3" s="37" t="s">
        <v>23</v>
      </c>
      <c r="C3" s="37"/>
      <c r="D3" s="37"/>
      <c r="E3" s="37"/>
      <c r="G3" s="37" t="s">
        <v>25</v>
      </c>
      <c r="H3" s="37"/>
      <c r="I3" s="37"/>
      <c r="J3" s="37" t="s">
        <v>17</v>
      </c>
      <c r="K3" s="37"/>
      <c r="L3" s="37"/>
      <c r="M3" s="37" t="s">
        <v>24</v>
      </c>
      <c r="N3" s="37"/>
      <c r="O3" s="37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16</v>
      </c>
      <c r="D5" s="16" t="s">
        <v>15</v>
      </c>
      <c r="E5" s="16" t="s">
        <v>14</v>
      </c>
      <c r="F5" s="21" t="s">
        <v>13</v>
      </c>
      <c r="G5" s="10">
        <v>1</v>
      </c>
      <c r="H5" s="23">
        <v>15000</v>
      </c>
      <c r="I5" s="23">
        <f>H5*G5</f>
        <v>15000</v>
      </c>
      <c r="J5" s="12"/>
      <c r="K5" s="19"/>
      <c r="L5" s="19"/>
      <c r="M5" s="9"/>
      <c r="N5" s="11"/>
      <c r="O5" s="19"/>
    </row>
    <row r="6" spans="2:15" ht="46.5" customHeight="1" x14ac:dyDescent="0.25">
      <c r="B6" s="9">
        <v>2</v>
      </c>
      <c r="C6" s="10" t="s">
        <v>18</v>
      </c>
      <c r="D6" s="16" t="s">
        <v>19</v>
      </c>
      <c r="E6" s="16" t="s">
        <v>20</v>
      </c>
      <c r="F6" s="21" t="s">
        <v>21</v>
      </c>
      <c r="G6" s="9">
        <v>4</v>
      </c>
      <c r="H6" s="26">
        <v>125000</v>
      </c>
      <c r="I6" s="19">
        <f>H6*G6</f>
        <v>500000</v>
      </c>
      <c r="J6" s="10"/>
      <c r="K6" s="19"/>
      <c r="L6" s="19"/>
      <c r="M6" s="9"/>
      <c r="N6" s="26"/>
      <c r="O6" s="19"/>
    </row>
    <row r="7" spans="2:15" ht="40.5" customHeight="1" thickBot="1" x14ac:dyDescent="0.3">
      <c r="B7" s="9"/>
      <c r="C7" s="10"/>
      <c r="D7" s="16"/>
      <c r="E7" s="16"/>
      <c r="F7" s="21"/>
      <c r="G7" s="10"/>
      <c r="H7" s="23"/>
      <c r="I7" s="23"/>
      <c r="J7" s="9"/>
      <c r="K7" s="19"/>
      <c r="L7" s="19"/>
      <c r="M7" s="9"/>
      <c r="N7" s="19"/>
      <c r="O7" s="19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5</v>
      </c>
      <c r="H8" s="25" t="s">
        <v>26</v>
      </c>
      <c r="I8" s="22">
        <f>SUM(I5:I7)</f>
        <v>515000</v>
      </c>
      <c r="J8" s="13"/>
      <c r="K8" s="22"/>
      <c r="L8" s="22"/>
      <c r="M8" s="18"/>
      <c r="N8" s="24"/>
      <c r="O8" s="27"/>
    </row>
    <row r="9" spans="2:15" ht="10.5" customHeight="1" thickBot="1" x14ac:dyDescent="0.3">
      <c r="B9" s="14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2:15" ht="18.75" customHeight="1" thickBot="1" x14ac:dyDescent="0.3">
      <c r="B10" s="38" t="s">
        <v>10</v>
      </c>
      <c r="C10" s="39"/>
      <c r="D10" s="40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</row>
    <row r="11" spans="2:15" ht="33" customHeight="1" thickBot="1" x14ac:dyDescent="0.3">
      <c r="B11" s="34" t="s">
        <v>6</v>
      </c>
      <c r="C11" s="35"/>
      <c r="D11" s="30" t="s">
        <v>22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8" t="s">
        <v>11</v>
      </c>
      <c r="N22" s="28"/>
      <c r="O22" s="2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2025-03-22T04:28:04Z</dcterms:modified>
</cp:coreProperties>
</file>